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На 01.01.2024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11" i="1"/>
  <c r="G11"/>
  <c r="G7"/>
  <c r="H7"/>
  <c r="C7"/>
  <c r="C11"/>
</calcChain>
</file>

<file path=xl/sharedStrings.xml><?xml version="1.0" encoding="utf-8"?>
<sst xmlns="http://schemas.openxmlformats.org/spreadsheetml/2006/main" count="62" uniqueCount="27">
  <si>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</si>
  <si>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</si>
  <si>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</si>
  <si>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</si>
  <si>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</si>
  <si>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</si>
  <si>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</si>
  <si>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</si>
  <si>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</si>
  <si>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</si>
  <si>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</si>
  <si>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</si>
  <si>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</si>
  <si>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</si>
  <si>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всего, в т.ч.:</t>
  </si>
  <si>
    <t>Количество</t>
  </si>
  <si>
    <t>Здание (филиал)</t>
  </si>
  <si>
    <t xml:space="preserve">Секция забора </t>
  </si>
  <si>
    <t>Учебный корпус (осн. школа)</t>
  </si>
  <si>
    <t>г. Челябинск, п. Мелькомбинат 2, уч. 1, д. 26</t>
  </si>
  <si>
    <t>г. Челябинск, ул. Володарского, д. 20</t>
  </si>
  <si>
    <t xml:space="preserve"> -</t>
  </si>
  <si>
    <t>школа</t>
  </si>
  <si>
    <t>МАОУ "СОШ №30 г.Челябинска"</t>
  </si>
  <si>
    <t>Оперативное управление</t>
  </si>
  <si>
    <r>
      <t xml:space="preserve">Остаточная стоимость объекта на </t>
    </r>
    <r>
      <rPr>
        <b/>
        <sz val="12"/>
        <rFont val="Times New Roman"/>
        <family val="1"/>
        <charset val="204"/>
      </rPr>
      <t>01.01.2024</t>
    </r>
  </si>
  <si>
    <t>Сведения об имуществе, закрепленном за МАОУ "СОШ № 30 г.Челябинска"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</si>
</sst>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wrapText="1"/>
    </xf>
    <xf numFmtId="0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3"/>
  <sheetViews>
    <sheetView tabSelected="1" zoomScale="70" zoomScaleNormal="70" workbookViewId="0">
      <selection activeCell="K7" sqref="K7"/>
    </sheetView>
  </sheetViews>
  <sheetFormatPr defaultColWidth="8.85546875" defaultRowHeight="15.75"/>
  <cols>
    <col min="1" max="1" width="26.5703125" style="1" customWidth="1"/>
    <col min="2" max="2" width="29.28515625" style="1" customWidth="1"/>
    <col min="3" max="3" width="24.85546875" style="1" customWidth="1"/>
    <col min="4" max="4" width="22.28515625" style="5" customWidth="1"/>
    <col min="5" max="5" width="23.5703125" style="5" customWidth="1"/>
    <col min="6" max="6" width="27.7109375" style="1" customWidth="1"/>
    <col min="7" max="7" width="20.85546875" style="5" customWidth="1"/>
    <col min="8" max="8" width="17.28515625" style="5" customWidth="1"/>
    <col min="9" max="9" width="17.42578125" style="1" customWidth="1"/>
    <col min="10" max="10" width="19.7109375" style="1" customWidth="1"/>
    <col min="11" max="11" width="21.7109375" style="1" customWidth="1"/>
    <col min="12" max="12" width="27.85546875" style="1" customWidth="1"/>
    <col min="13" max="13" width="36.5703125" style="1" customWidth="1"/>
    <col min="14" max="14" width="0.85546875" style="1" hidden="1" customWidth="1"/>
    <col min="15" max="15" width="1.42578125" style="1" hidden="1" customWidth="1"/>
    <col min="16" max="16384" width="8.85546875" style="1"/>
  </cols>
  <sheetData>
    <row r="2" spans="1:15" s="6" customFormat="1" ht="44.45" customHeight="1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4" spans="1:15" s="2" customFormat="1" ht="31.15" customHeight="1">
      <c r="A4" s="17" t="s">
        <v>0</v>
      </c>
      <c r="B4" s="17" t="s">
        <v>1</v>
      </c>
      <c r="C4" s="20" t="s">
        <v>15</v>
      </c>
      <c r="D4" s="17" t="s">
        <v>2</v>
      </c>
      <c r="E4" s="17"/>
      <c r="F4" s="17"/>
      <c r="G4" s="18" t="s">
        <v>5</v>
      </c>
      <c r="H4" s="19" t="s">
        <v>25</v>
      </c>
      <c r="I4" s="17" t="s">
        <v>7</v>
      </c>
      <c r="J4" s="17" t="s">
        <v>8</v>
      </c>
      <c r="K4" s="17" t="s">
        <v>9</v>
      </c>
      <c r="L4" s="17"/>
      <c r="M4" s="17" t="s">
        <v>12</v>
      </c>
    </row>
    <row r="5" spans="1:15" s="2" customFormat="1" ht="95.45" customHeight="1">
      <c r="A5" s="17"/>
      <c r="B5" s="17"/>
      <c r="C5" s="21"/>
      <c r="D5" s="12" t="s">
        <v>3</v>
      </c>
      <c r="E5" s="12" t="s">
        <v>4</v>
      </c>
      <c r="F5" s="14" t="s">
        <v>6</v>
      </c>
      <c r="G5" s="18"/>
      <c r="H5" s="19"/>
      <c r="I5" s="17"/>
      <c r="J5" s="17"/>
      <c r="K5" s="14" t="s">
        <v>10</v>
      </c>
      <c r="L5" s="14" t="s">
        <v>11</v>
      </c>
      <c r="M5" s="17"/>
    </row>
    <row r="6" spans="1:15" s="2" customFormat="1">
      <c r="A6" s="14">
        <v>1</v>
      </c>
      <c r="B6" s="14">
        <v>2</v>
      </c>
      <c r="C6" s="14">
        <v>3</v>
      </c>
      <c r="D6" s="7">
        <v>4</v>
      </c>
      <c r="E6" s="14">
        <v>5</v>
      </c>
      <c r="F6" s="7">
        <v>6</v>
      </c>
      <c r="G6" s="14">
        <v>7</v>
      </c>
      <c r="H6" s="7">
        <v>8</v>
      </c>
      <c r="I6" s="14">
        <v>9</v>
      </c>
      <c r="J6" s="7">
        <v>10</v>
      </c>
      <c r="K6" s="14">
        <v>11</v>
      </c>
      <c r="L6" s="7">
        <v>12</v>
      </c>
      <c r="M6" s="14">
        <v>13</v>
      </c>
    </row>
    <row r="7" spans="1:15" ht="54.75" customHeight="1">
      <c r="A7" s="8" t="s">
        <v>13</v>
      </c>
      <c r="B7" s="3"/>
      <c r="C7" s="24">
        <f>C8+C9+C10</f>
        <v>3</v>
      </c>
      <c r="D7" s="25"/>
      <c r="E7" s="12"/>
      <c r="F7" s="3"/>
      <c r="G7" s="26">
        <f>SUM(G8:G10)</f>
        <v>29952117.289999999</v>
      </c>
      <c r="H7" s="26">
        <f>SUM(H8:H10)</f>
        <v>8894616.0500000007</v>
      </c>
      <c r="I7" s="3"/>
      <c r="J7" s="3"/>
      <c r="K7" s="3"/>
      <c r="L7" s="3"/>
      <c r="M7" s="3"/>
    </row>
    <row r="8" spans="1:15" ht="47.25">
      <c r="A8" s="28" t="s">
        <v>16</v>
      </c>
      <c r="B8" s="24" t="s">
        <v>19</v>
      </c>
      <c r="C8" s="24">
        <v>1</v>
      </c>
      <c r="D8" s="25">
        <v>4314</v>
      </c>
      <c r="E8" s="12" t="s">
        <v>21</v>
      </c>
      <c r="F8" s="24"/>
      <c r="G8" s="26">
        <v>8777144.0800000001</v>
      </c>
      <c r="H8" s="26">
        <v>6143999.6799999997</v>
      </c>
      <c r="I8" s="24" t="s">
        <v>22</v>
      </c>
      <c r="J8" s="12" t="s">
        <v>21</v>
      </c>
      <c r="K8" s="24" t="s">
        <v>23</v>
      </c>
      <c r="L8" s="24" t="s">
        <v>24</v>
      </c>
      <c r="M8" s="12" t="s">
        <v>21</v>
      </c>
    </row>
    <row r="9" spans="1:15" ht="47.25">
      <c r="A9" s="28" t="s">
        <v>17</v>
      </c>
      <c r="B9" s="24" t="s">
        <v>19</v>
      </c>
      <c r="C9" s="24">
        <v>1</v>
      </c>
      <c r="D9" s="12" t="s">
        <v>21</v>
      </c>
      <c r="E9" s="12" t="s">
        <v>21</v>
      </c>
      <c r="F9" s="24"/>
      <c r="G9" s="26">
        <v>16381.8</v>
      </c>
      <c r="H9" s="15" t="s">
        <v>21</v>
      </c>
      <c r="I9" s="24" t="s">
        <v>22</v>
      </c>
      <c r="J9" s="12" t="s">
        <v>21</v>
      </c>
      <c r="K9" s="24" t="s">
        <v>23</v>
      </c>
      <c r="L9" s="24" t="s">
        <v>24</v>
      </c>
      <c r="M9" s="12" t="s">
        <v>21</v>
      </c>
    </row>
    <row r="10" spans="1:15" ht="62.25" customHeight="1">
      <c r="A10" s="28" t="s">
        <v>18</v>
      </c>
      <c r="B10" s="24" t="s">
        <v>20</v>
      </c>
      <c r="C10" s="24">
        <v>1</v>
      </c>
      <c r="D10" s="25">
        <v>3881.7</v>
      </c>
      <c r="E10" s="12" t="s">
        <v>21</v>
      </c>
      <c r="F10" s="24"/>
      <c r="G10" s="26">
        <v>21158591.41</v>
      </c>
      <c r="H10" s="26">
        <v>2750616.37</v>
      </c>
      <c r="I10" s="24" t="s">
        <v>22</v>
      </c>
      <c r="J10" s="12" t="s">
        <v>21</v>
      </c>
      <c r="K10" s="24" t="s">
        <v>23</v>
      </c>
      <c r="L10" s="24" t="s">
        <v>24</v>
      </c>
      <c r="M10" s="12" t="s">
        <v>21</v>
      </c>
    </row>
    <row r="11" spans="1:15" ht="57" customHeight="1">
      <c r="A11" s="29" t="s">
        <v>14</v>
      </c>
      <c r="B11" s="3"/>
      <c r="C11" s="24">
        <f>C12+C13</f>
        <v>10652</v>
      </c>
      <c r="D11" s="4"/>
      <c r="E11" s="4"/>
      <c r="F11" s="3"/>
      <c r="G11" s="25">
        <f>G12+G13</f>
        <v>21367077.829999998</v>
      </c>
      <c r="H11" s="25">
        <f>H12+H13</f>
        <v>4387402.6099999994</v>
      </c>
      <c r="I11" s="3"/>
      <c r="J11" s="3"/>
      <c r="K11" s="3"/>
      <c r="L11" s="3"/>
      <c r="M11" s="3"/>
    </row>
    <row r="12" spans="1:15" ht="45" customHeight="1">
      <c r="A12" s="8"/>
      <c r="B12" s="24" t="s">
        <v>20</v>
      </c>
      <c r="C12" s="27">
        <v>8510</v>
      </c>
      <c r="D12" s="12" t="s">
        <v>21</v>
      </c>
      <c r="E12" s="12" t="s">
        <v>21</v>
      </c>
      <c r="F12" s="12" t="s">
        <v>21</v>
      </c>
      <c r="G12" s="26">
        <v>16238093.73</v>
      </c>
      <c r="H12" s="26">
        <v>3855056.61</v>
      </c>
      <c r="I12" s="24" t="s">
        <v>22</v>
      </c>
      <c r="J12" s="12" t="s">
        <v>21</v>
      </c>
      <c r="K12" s="24" t="s">
        <v>23</v>
      </c>
      <c r="L12" s="24" t="s">
        <v>24</v>
      </c>
      <c r="M12" s="12" t="s">
        <v>21</v>
      </c>
    </row>
    <row r="13" spans="1:15" ht="47.25">
      <c r="A13" s="8"/>
      <c r="B13" s="24" t="s">
        <v>19</v>
      </c>
      <c r="C13" s="27">
        <v>2142</v>
      </c>
      <c r="D13" s="12" t="s">
        <v>21</v>
      </c>
      <c r="E13" s="12" t="s">
        <v>21</v>
      </c>
      <c r="F13" s="12" t="s">
        <v>21</v>
      </c>
      <c r="G13" s="26">
        <v>5128984.0999999996</v>
      </c>
      <c r="H13" s="26">
        <v>532346</v>
      </c>
      <c r="I13" s="24" t="s">
        <v>22</v>
      </c>
      <c r="J13" s="12" t="s">
        <v>21</v>
      </c>
      <c r="K13" s="24" t="s">
        <v>23</v>
      </c>
      <c r="L13" s="24" t="s">
        <v>24</v>
      </c>
      <c r="M13" s="12" t="s">
        <v>21</v>
      </c>
    </row>
    <row r="14" spans="1:15" s="10" customFormat="1" ht="15.75" customHeight="1">
      <c r="D14" s="9"/>
      <c r="E14" s="9"/>
      <c r="G14" s="11"/>
      <c r="H14" s="11"/>
    </row>
    <row r="16" spans="1:15">
      <c r="A16" s="22"/>
      <c r="B16" s="22"/>
      <c r="C16" s="22"/>
      <c r="E16" s="23"/>
      <c r="F16" s="23"/>
    </row>
    <row r="17" spans="1:6">
      <c r="A17" s="13"/>
      <c r="B17" s="13"/>
      <c r="C17" s="13"/>
    </row>
    <row r="18" spans="1:6">
      <c r="A18" s="13"/>
      <c r="B18" s="13"/>
      <c r="C18" s="13"/>
    </row>
    <row r="19" spans="1:6">
      <c r="A19" s="22"/>
      <c r="B19" s="22"/>
      <c r="C19" s="22"/>
      <c r="E19" s="23"/>
      <c r="F19" s="23"/>
    </row>
    <row r="23" spans="1:6">
      <c r="A23" s="9"/>
    </row>
  </sheetData>
  <mergeCells count="15">
    <mergeCell ref="A16:C16"/>
    <mergeCell ref="E16:F16"/>
    <mergeCell ref="A19:C19"/>
    <mergeCell ref="E19:F19"/>
    <mergeCell ref="K4:L4"/>
    <mergeCell ref="A2:O2"/>
    <mergeCell ref="M4:M5"/>
    <mergeCell ref="D4:F4"/>
    <mergeCell ref="A4:A5"/>
    <mergeCell ref="B4:B5"/>
    <mergeCell ref="G4:G5"/>
    <mergeCell ref="H4:H5"/>
    <mergeCell ref="I4:I5"/>
    <mergeCell ref="C4:C5"/>
    <mergeCell ref="J4:J5"/>
  </mergeCells>
  <phoneticPr fontId="0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01.01.2024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2024-02-12T08:21:47Z</cp:lastPrinted>
  <dcterms:created xsi:type="dcterms:W3CDTF">2018-07-13T03:25:03Z</dcterms:created>
  <dcterms:modified xsi:type="dcterms:W3CDTF">2024-08-29T09:34:05Z</dcterms:modified>
</cp:coreProperties>
</file>